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.Hřiv.Újezd_tělocvična\"/>
    </mc:Choice>
  </mc:AlternateContent>
  <xr:revisionPtr revIDLastSave="0" documentId="13_ncr:1_{2F2C4A83-51AB-4A7F-B5EF-F687B748EC23}" xr6:coauthVersionLast="36" xr6:coauthVersionMax="36" xr10:uidLastSave="{00000000-0000-0000-0000-000000000000}"/>
  <bookViews>
    <workbookView xWindow="480" yWindow="105" windowWidth="22995" windowHeight="952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List1!$A$1:$J$81</definedName>
  </definedNames>
  <calcPr calcId="191029"/>
</workbook>
</file>

<file path=xl/calcChain.xml><?xml version="1.0" encoding="utf-8"?>
<calcChain xmlns="http://schemas.openxmlformats.org/spreadsheetml/2006/main">
  <c r="H74" i="1" l="1"/>
  <c r="F79" i="1" l="1"/>
  <c r="H6" i="1"/>
  <c r="H4" i="1"/>
  <c r="D42" i="1"/>
  <c r="J56" i="1" l="1"/>
  <c r="I56" i="1"/>
  <c r="I17" i="1" l="1"/>
  <c r="J57" i="1"/>
  <c r="J58" i="1"/>
  <c r="J59" i="1"/>
  <c r="J60" i="1"/>
  <c r="J61" i="1"/>
  <c r="J62" i="1"/>
  <c r="J63" i="1"/>
  <c r="J64" i="1"/>
  <c r="J65" i="1"/>
  <c r="J66" i="1"/>
  <c r="J67" i="1"/>
  <c r="I67" i="1"/>
  <c r="I66" i="1"/>
  <c r="I65" i="1"/>
  <c r="I64" i="1"/>
  <c r="I63" i="1"/>
  <c r="I62" i="1"/>
  <c r="I61" i="1"/>
  <c r="I60" i="1"/>
  <c r="I59" i="1"/>
  <c r="I58" i="1"/>
  <c r="I57" i="1"/>
  <c r="I26" i="1"/>
  <c r="I25" i="1"/>
  <c r="I24" i="1"/>
  <c r="I23" i="1"/>
  <c r="I22" i="1"/>
  <c r="I21" i="1"/>
  <c r="I20" i="1"/>
  <c r="I19" i="1"/>
  <c r="I18" i="1"/>
  <c r="I16" i="1"/>
  <c r="I15" i="1"/>
  <c r="I69" i="1" l="1"/>
  <c r="J69" i="1"/>
  <c r="D39" i="1" s="1"/>
  <c r="I28" i="1"/>
  <c r="F39" i="1" l="1"/>
  <c r="I74" i="1"/>
</calcChain>
</file>

<file path=xl/sharedStrings.xml><?xml version="1.0" encoding="utf-8"?>
<sst xmlns="http://schemas.openxmlformats.org/spreadsheetml/2006/main" count="102" uniqueCount="79">
  <si>
    <t>Výpočet průtoku odpadních vod</t>
  </si>
  <si>
    <r>
      <t>Průtok dešťových vod dle vztahu Q</t>
    </r>
    <r>
      <rPr>
        <b/>
        <vertAlign val="subscript"/>
        <sz val="10"/>
        <color theme="1"/>
        <rFont val="Arial"/>
        <family val="2"/>
        <charset val="238"/>
      </rPr>
      <t>r</t>
    </r>
    <r>
      <rPr>
        <b/>
        <sz val="10"/>
        <color theme="1"/>
        <rFont val="Arial"/>
        <family val="2"/>
        <charset val="238"/>
      </rPr>
      <t xml:space="preserve"> = q</t>
    </r>
    <r>
      <rPr>
        <b/>
        <vertAlign val="subscript"/>
        <sz val="10"/>
        <color theme="1"/>
        <rFont val="Arial"/>
        <family val="2"/>
        <charset val="238"/>
      </rPr>
      <t>r</t>
    </r>
    <r>
      <rPr>
        <b/>
        <sz val="10"/>
        <color theme="1"/>
        <rFont val="Arial"/>
        <family val="2"/>
        <charset val="238"/>
      </rPr>
      <t xml:space="preserve"> x psí x S =</t>
    </r>
  </si>
  <si>
    <r>
      <t>Průtok splaškových vod dle vztahu Q</t>
    </r>
    <r>
      <rPr>
        <b/>
        <vertAlign val="subscript"/>
        <sz val="10"/>
        <color theme="1"/>
        <rFont val="Arial"/>
        <family val="2"/>
        <charset val="238"/>
      </rPr>
      <t>ww</t>
    </r>
    <r>
      <rPr>
        <b/>
        <sz val="10"/>
        <color theme="1"/>
        <rFont val="Arial"/>
        <family val="2"/>
        <charset val="238"/>
      </rPr>
      <t xml:space="preserve"> = K x (suma DU)</t>
    </r>
    <r>
      <rPr>
        <b/>
        <vertAlign val="superscript"/>
        <sz val="10"/>
        <color theme="1"/>
        <rFont val="Arial"/>
        <family val="2"/>
        <charset val="238"/>
      </rPr>
      <t>1/2</t>
    </r>
    <r>
      <rPr>
        <b/>
        <sz val="10"/>
        <color theme="1"/>
        <rFont val="Arial"/>
        <family val="2"/>
        <charset val="238"/>
      </rPr>
      <t xml:space="preserve"> =</t>
    </r>
  </si>
  <si>
    <r>
      <t>kde K je součinitel odtoku v l</t>
    </r>
    <r>
      <rPr>
        <vertAlign val="superscript"/>
        <sz val="10"/>
        <color theme="1"/>
        <rFont val="Arial"/>
        <family val="2"/>
        <charset val="238"/>
      </rPr>
      <t>0,5</t>
    </r>
    <r>
      <rPr>
        <sz val="10"/>
        <color theme="1"/>
        <rFont val="Arial"/>
        <family val="2"/>
        <charset val="238"/>
      </rPr>
      <t>.s</t>
    </r>
    <r>
      <rPr>
        <vertAlign val="superscript"/>
        <sz val="10"/>
        <color theme="1"/>
        <rFont val="Arial"/>
        <family val="2"/>
        <charset val="238"/>
      </rPr>
      <t>-0,5</t>
    </r>
  </si>
  <si>
    <r>
      <t>a DU výpočtový odtok v l.s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 xml:space="preserve"> od níže uvedených zařizovacích předmětů</t>
    </r>
  </si>
  <si>
    <t>K</t>
  </si>
  <si>
    <t>U</t>
  </si>
  <si>
    <t>D</t>
  </si>
  <si>
    <t>S</t>
  </si>
  <si>
    <t>V</t>
  </si>
  <si>
    <t>ozn.</t>
  </si>
  <si>
    <t>zařizovací předmět</t>
  </si>
  <si>
    <t>počet</t>
  </si>
  <si>
    <t>P</t>
  </si>
  <si>
    <t>Vy</t>
  </si>
  <si>
    <t>AP</t>
  </si>
  <si>
    <t>MY</t>
  </si>
  <si>
    <t>VP1</t>
  </si>
  <si>
    <t>VP2</t>
  </si>
  <si>
    <t>B</t>
  </si>
  <si>
    <t>bidet</t>
  </si>
  <si>
    <t>umvadlo / umývátko</t>
  </si>
  <si>
    <t>kuchyňský dřez</t>
  </si>
  <si>
    <t>koupací vana</t>
  </si>
  <si>
    <t>pisoárová mísa s tlak./aut. splachovačem</t>
  </si>
  <si>
    <t>záchodová mísa s nádržkovým splachovačem</t>
  </si>
  <si>
    <t>automatická pračka do 6 kg prádla</t>
  </si>
  <si>
    <t>bytová myčka nádobí</t>
  </si>
  <si>
    <t>podlahová vpusť DN 70</t>
  </si>
  <si>
    <t>podlahová vpusť DN 100</t>
  </si>
  <si>
    <t>keramic. výlevka s nádržkovým splachovačem</t>
  </si>
  <si>
    <t>sprchová mísa bez zátky (sprcha s podl.vpustí)</t>
  </si>
  <si>
    <r>
      <t>DU v l.s</t>
    </r>
    <r>
      <rPr>
        <vertAlign val="superscript"/>
        <sz val="10"/>
        <color theme="1"/>
        <rFont val="Arial"/>
        <family val="2"/>
        <charset val="238"/>
      </rPr>
      <t>-1</t>
    </r>
  </si>
  <si>
    <t>suma DU</t>
  </si>
  <si>
    <r>
      <t>l.s</t>
    </r>
    <r>
      <rPr>
        <b/>
        <vertAlign val="superscript"/>
        <sz val="10"/>
        <color theme="1"/>
        <rFont val="Arial"/>
        <family val="2"/>
        <charset val="238"/>
      </rPr>
      <t>-1</t>
    </r>
  </si>
  <si>
    <r>
      <t>l</t>
    </r>
    <r>
      <rPr>
        <vertAlign val="superscript"/>
        <sz val="10"/>
        <color theme="1"/>
        <rFont val="Arial"/>
        <family val="2"/>
        <charset val="238"/>
      </rPr>
      <t>0,5</t>
    </r>
    <r>
      <rPr>
        <sz val="10"/>
        <color theme="1"/>
        <rFont val="Arial"/>
        <family val="2"/>
        <charset val="238"/>
      </rPr>
      <t>.s</t>
    </r>
    <r>
      <rPr>
        <vertAlign val="superscript"/>
        <sz val="10"/>
        <color theme="1"/>
        <rFont val="Arial"/>
        <family val="2"/>
        <charset val="238"/>
      </rPr>
      <t>-0,5</t>
    </r>
  </si>
  <si>
    <r>
      <t>q</t>
    </r>
    <r>
      <rPr>
        <vertAlign val="subscript"/>
        <sz val="10"/>
        <color theme="1"/>
        <rFont val="Arial"/>
        <family val="2"/>
        <charset val="238"/>
      </rPr>
      <t>r</t>
    </r>
    <r>
      <rPr>
        <sz val="10"/>
        <color theme="1"/>
        <rFont val="Arial"/>
        <family val="2"/>
        <charset val="238"/>
      </rPr>
      <t xml:space="preserve"> je vydatnost deště v l.s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.m</t>
    </r>
    <r>
      <rPr>
        <vertAlign val="superscript"/>
        <sz val="10"/>
        <color theme="1"/>
        <rFont val="Arial"/>
        <family val="2"/>
        <charset val="238"/>
      </rPr>
      <t>-2</t>
    </r>
    <r>
      <rPr>
        <sz val="10"/>
        <color theme="1"/>
        <rFont val="Arial"/>
        <family val="2"/>
        <charset val="238"/>
      </rPr>
      <t>, která se u střech a ploch ohrožujících budovu zaplavením</t>
    </r>
  </si>
  <si>
    <r>
      <t>uvažuje hodnotou q</t>
    </r>
    <r>
      <rPr>
        <vertAlign val="subscript"/>
        <sz val="10"/>
        <color theme="1"/>
        <rFont val="Arial"/>
        <family val="2"/>
        <charset val="238"/>
      </rPr>
      <t>r</t>
    </r>
    <r>
      <rPr>
        <sz val="10"/>
        <color theme="1"/>
        <rFont val="Arial"/>
        <family val="2"/>
        <charset val="238"/>
      </rPr>
      <t xml:space="preserve"> = 0,030 l.s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.m</t>
    </r>
    <r>
      <rPr>
        <vertAlign val="superscript"/>
        <sz val="10"/>
        <color theme="1"/>
        <rFont val="Arial"/>
        <family val="2"/>
        <charset val="238"/>
      </rPr>
      <t>-2</t>
    </r>
  </si>
  <si>
    <t>psí je součinitel odtoku- střechy s nepropustnou krytinou 1 /zámková dlažba spád 1% 0,5</t>
  </si>
  <si>
    <r>
      <t>S je půdorysný průmět odvodňované plochy v m</t>
    </r>
    <r>
      <rPr>
        <vertAlign val="superscript"/>
        <sz val="10"/>
        <color theme="1"/>
        <rFont val="Arial"/>
        <family val="2"/>
        <charset val="238"/>
      </rPr>
      <t>2</t>
    </r>
  </si>
  <si>
    <t>počet x DU</t>
  </si>
  <si>
    <r>
      <t>Výpočet průtoku studené vody Q</t>
    </r>
    <r>
      <rPr>
        <b/>
        <u/>
        <vertAlign val="subscript"/>
        <sz val="10"/>
        <color theme="1"/>
        <rFont val="Arial"/>
        <family val="2"/>
        <charset val="238"/>
      </rPr>
      <t>v</t>
    </r>
    <r>
      <rPr>
        <b/>
        <u/>
        <sz val="10"/>
        <color theme="1"/>
        <rFont val="Arial"/>
        <family val="2"/>
        <charset val="238"/>
      </rPr>
      <t xml:space="preserve"> v l.s</t>
    </r>
    <r>
      <rPr>
        <b/>
        <u/>
        <vertAlign val="superscript"/>
        <sz val="10"/>
        <color theme="1"/>
        <rFont val="Arial"/>
        <family val="2"/>
        <charset val="238"/>
      </rPr>
      <t>-1</t>
    </r>
  </si>
  <si>
    <r>
      <t>Q</t>
    </r>
    <r>
      <rPr>
        <b/>
        <vertAlign val="subscript"/>
        <sz val="10"/>
        <color theme="1"/>
        <rFont val="Arial"/>
        <family val="2"/>
        <charset val="238"/>
      </rPr>
      <t>v</t>
    </r>
    <r>
      <rPr>
        <b/>
        <sz val="10"/>
        <color theme="1"/>
        <rFont val="Arial"/>
        <family val="2"/>
        <charset val="238"/>
      </rPr>
      <t xml:space="preserve"> = ∑(q</t>
    </r>
    <r>
      <rPr>
        <b/>
        <vertAlign val="subscript"/>
        <sz val="10"/>
        <color theme="1"/>
        <rFont val="Arial"/>
        <family val="2"/>
        <charset val="238"/>
      </rPr>
      <t>i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x </t>
    </r>
    <r>
      <rPr>
        <b/>
        <sz val="16"/>
        <color theme="1"/>
        <rFont val="Arial"/>
        <family val="2"/>
        <charset val="238"/>
      </rPr>
      <t>√</t>
    </r>
    <r>
      <rPr>
        <b/>
        <sz val="10"/>
        <color theme="1"/>
        <rFont val="Arial"/>
        <family val="2"/>
        <charset val="238"/>
      </rPr>
      <t>n</t>
    </r>
    <r>
      <rPr>
        <b/>
        <vertAlign val="subscript"/>
        <sz val="10"/>
        <color theme="1"/>
        <rFont val="Arial"/>
        <family val="2"/>
        <charset val="238"/>
      </rPr>
      <t>i</t>
    </r>
    <r>
      <rPr>
        <b/>
        <sz val="10"/>
        <color theme="1"/>
        <rFont val="Arial"/>
        <family val="2"/>
        <charset val="238"/>
      </rPr>
      <t>) =</t>
    </r>
  </si>
  <si>
    <t xml:space="preserve">požární potrubí </t>
  </si>
  <si>
    <t>kde je</t>
  </si>
  <si>
    <r>
      <t>Q</t>
    </r>
    <r>
      <rPr>
        <vertAlign val="subscript"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výpočtový průtok dle ČSN 73 6655 v l.s</t>
    </r>
    <r>
      <rPr>
        <vertAlign val="superscript"/>
        <sz val="10"/>
        <color theme="1"/>
        <rFont val="Arial"/>
        <family val="2"/>
        <charset val="238"/>
      </rPr>
      <t>-1</t>
    </r>
  </si>
  <si>
    <r>
      <t>q</t>
    </r>
    <r>
      <rPr>
        <vertAlign val="subscript"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jmenovitý výtok jednotlivých druhů výtokových armatur v l.s</t>
    </r>
    <r>
      <rPr>
        <vertAlign val="superscript"/>
        <sz val="10"/>
        <color theme="1"/>
        <rFont val="Arial"/>
        <family val="2"/>
        <charset val="238"/>
      </rPr>
      <t>-1</t>
    </r>
  </si>
  <si>
    <t>n počet výtokových armatur stejného druhu</t>
  </si>
  <si>
    <r>
      <t>Q</t>
    </r>
    <r>
      <rPr>
        <vertAlign val="subscript"/>
        <sz val="10"/>
        <color theme="1"/>
        <rFont val="Arial"/>
        <family val="2"/>
        <charset val="238"/>
      </rPr>
      <t>vp</t>
    </r>
    <r>
      <rPr>
        <sz val="10"/>
        <color theme="1"/>
        <rFont val="Arial"/>
        <family val="2"/>
        <charset val="238"/>
      </rPr>
      <t xml:space="preserve"> výpočtový průtok požárním potrubím v l.s</t>
    </r>
    <r>
      <rPr>
        <vertAlign val="superscript"/>
        <sz val="10"/>
        <color theme="1"/>
        <rFont val="Arial"/>
        <family val="2"/>
        <charset val="238"/>
      </rPr>
      <t>-1</t>
    </r>
  </si>
  <si>
    <r>
      <t>q</t>
    </r>
    <r>
      <rPr>
        <vertAlign val="subscript"/>
        <sz val="10"/>
        <color theme="1"/>
        <rFont val="Arial"/>
        <family val="2"/>
        <charset val="238"/>
      </rPr>
      <t>vp</t>
    </r>
    <r>
      <rPr>
        <sz val="10"/>
        <color theme="1"/>
        <rFont val="Arial"/>
        <family val="2"/>
        <charset val="238"/>
      </rPr>
      <t xml:space="preserve"> požadovaný výtok hydrantu v l.s</t>
    </r>
    <r>
      <rPr>
        <vertAlign val="superscript"/>
        <sz val="10"/>
        <color theme="1"/>
        <rFont val="Arial"/>
        <family val="2"/>
        <charset val="238"/>
      </rPr>
      <t>-1</t>
    </r>
  </si>
  <si>
    <r>
      <t>Q</t>
    </r>
    <r>
      <rPr>
        <b/>
        <vertAlign val="subscript"/>
        <sz val="10"/>
        <color theme="1"/>
        <rFont val="Arial"/>
        <family val="2"/>
        <charset val="238"/>
      </rPr>
      <t>vp</t>
    </r>
    <r>
      <rPr>
        <b/>
        <sz val="10"/>
        <color theme="1"/>
        <rFont val="Arial"/>
        <family val="2"/>
        <charset val="238"/>
      </rPr>
      <t xml:space="preserve"> = q</t>
    </r>
    <r>
      <rPr>
        <b/>
        <vertAlign val="subscript"/>
        <sz val="10"/>
        <color theme="1"/>
        <rFont val="Arial"/>
        <family val="2"/>
        <charset val="238"/>
      </rPr>
      <t>vp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>x fí</t>
    </r>
    <r>
      <rPr>
        <b/>
        <vertAlign val="subscript"/>
        <sz val="10"/>
        <color theme="1"/>
        <rFont val="Arial"/>
        <family val="2"/>
        <charset val="238"/>
      </rPr>
      <t>p</t>
    </r>
    <r>
      <rPr>
        <b/>
        <sz val="10"/>
        <color theme="1"/>
        <rFont val="Arial"/>
        <family val="2"/>
        <charset val="238"/>
      </rPr>
      <t xml:space="preserve"> =</t>
    </r>
  </si>
  <si>
    <r>
      <t>fí</t>
    </r>
    <r>
      <rPr>
        <vertAlign val="subscript"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součinitel současnosti požárních hydrantů vnitřního vodovodu</t>
    </r>
  </si>
  <si>
    <t>počítá se současností max. 2 hydrantů na jedné stoupačce a max. 2 stoupaček</t>
  </si>
  <si>
    <r>
      <t>Jmenovité výtoky vody q</t>
    </r>
    <r>
      <rPr>
        <vertAlign val="subscript"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a počty zařizovacích předmětů n pro výpočet Q</t>
    </r>
    <r>
      <rPr>
        <vertAlign val="subscript"/>
        <sz val="10"/>
        <color theme="1"/>
        <rFont val="Arial"/>
        <family val="2"/>
        <charset val="238"/>
      </rPr>
      <t>v</t>
    </r>
  </si>
  <si>
    <r>
      <t>q</t>
    </r>
    <r>
      <rPr>
        <vertAlign val="subscript"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v l.s</t>
    </r>
    <r>
      <rPr>
        <vertAlign val="superscript"/>
        <sz val="10"/>
        <color theme="1"/>
        <rFont val="Arial"/>
        <family val="2"/>
        <charset val="238"/>
      </rPr>
      <t>-1</t>
    </r>
  </si>
  <si>
    <r>
      <t>q</t>
    </r>
    <r>
      <rPr>
        <vertAlign val="subscript"/>
        <sz val="9"/>
        <color theme="1"/>
        <rFont val="Arial"/>
        <family val="2"/>
        <charset val="238"/>
      </rPr>
      <t>v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x n</t>
    </r>
  </si>
  <si>
    <r>
      <t>q</t>
    </r>
    <r>
      <rPr>
        <vertAlign val="subscript"/>
        <sz val="9"/>
        <color theme="1"/>
        <rFont val="Arial"/>
        <family val="2"/>
        <charset val="238"/>
      </rPr>
      <t>v</t>
    </r>
    <r>
      <rPr>
        <sz val="9"/>
        <color theme="1"/>
        <rFont val="Arial"/>
        <family val="2"/>
        <charset val="238"/>
      </rPr>
      <t xml:space="preserve"> x √n</t>
    </r>
  </si>
  <si>
    <t>VV20</t>
  </si>
  <si>
    <t>VV25</t>
  </si>
  <si>
    <t>výtokový ventil DN 20</t>
  </si>
  <si>
    <t>výtokový ventil DN 25</t>
  </si>
  <si>
    <t>sprchová baterie</t>
  </si>
  <si>
    <t>vanová baterie</t>
  </si>
  <si>
    <t>pisoárová mísa s aut. splachovačem</t>
  </si>
  <si>
    <t>keramická výlevka</t>
  </si>
  <si>
    <t>bidetová souprava a baterie</t>
  </si>
  <si>
    <r>
      <t>∑(q</t>
    </r>
    <r>
      <rPr>
        <vertAlign val="subscript"/>
        <sz val="10"/>
        <color theme="1"/>
        <rFont val="Arial"/>
        <family val="2"/>
        <charset val="238"/>
      </rPr>
      <t>i</t>
    </r>
    <r>
      <rPr>
        <sz val="10"/>
        <color theme="1"/>
        <rFont val="Arial"/>
        <family val="2"/>
        <charset val="238"/>
      </rPr>
      <t xml:space="preserve"> x √n</t>
    </r>
    <r>
      <rPr>
        <vertAlign val="subscript"/>
        <sz val="10"/>
        <color theme="1"/>
        <rFont val="Arial"/>
        <family val="2"/>
        <charset val="238"/>
      </rPr>
      <t>i</t>
    </r>
    <r>
      <rPr>
        <sz val="10"/>
        <color theme="1"/>
        <rFont val="Arial"/>
        <family val="2"/>
        <charset val="238"/>
      </rPr>
      <t>)</t>
    </r>
  </si>
  <si>
    <r>
      <t>∑(q</t>
    </r>
    <r>
      <rPr>
        <vertAlign val="subscript"/>
        <sz val="10"/>
        <color theme="1"/>
        <rFont val="Arial"/>
        <family val="2"/>
        <charset val="238"/>
      </rPr>
      <t>i</t>
    </r>
    <r>
      <rPr>
        <vertAlign val="super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x n</t>
    </r>
    <r>
      <rPr>
        <vertAlign val="subscript"/>
        <sz val="10"/>
        <color theme="1"/>
        <rFont val="Arial"/>
        <family val="2"/>
        <charset val="238"/>
      </rPr>
      <t>i</t>
    </r>
    <r>
      <rPr>
        <sz val="10"/>
        <color theme="1"/>
        <rFont val="Arial"/>
        <family val="2"/>
        <charset val="238"/>
      </rPr>
      <t>)</t>
    </r>
  </si>
  <si>
    <t>Předběžný návrh jmenovité světlosti vodovodní přípojky</t>
  </si>
  <si>
    <r>
      <t>vnitřní průměr potrubí dle vztahu d = (4 x Q</t>
    </r>
    <r>
      <rPr>
        <b/>
        <vertAlign val="subscript"/>
        <sz val="10"/>
        <color theme="1"/>
        <rFont val="Arial"/>
        <family val="2"/>
        <charset val="238"/>
      </rPr>
      <t>v</t>
    </r>
    <r>
      <rPr>
        <b/>
        <sz val="10"/>
        <color theme="1"/>
        <rFont val="Arial"/>
        <family val="2"/>
        <charset val="238"/>
      </rPr>
      <t xml:space="preserve"> / (</t>
    </r>
    <r>
      <rPr>
        <b/>
        <sz val="12"/>
        <color theme="1"/>
        <rFont val="Symbol"/>
        <family val="1"/>
        <charset val="2"/>
      </rPr>
      <t>p</t>
    </r>
    <r>
      <rPr>
        <b/>
        <sz val="10"/>
        <color theme="1"/>
        <rFont val="Symbol"/>
        <family val="1"/>
        <charset val="2"/>
      </rPr>
      <t xml:space="preserve"> </t>
    </r>
    <r>
      <rPr>
        <b/>
        <sz val="10"/>
        <color theme="1"/>
        <rFont val="Arial"/>
        <family val="2"/>
        <charset val="238"/>
      </rPr>
      <t>x v</t>
    </r>
    <r>
      <rPr>
        <b/>
        <vertAlign val="subscript"/>
        <sz val="10"/>
        <color theme="1"/>
        <rFont val="Arial"/>
        <family val="2"/>
        <charset val="238"/>
      </rPr>
      <t>d</t>
    </r>
    <r>
      <rPr>
        <b/>
        <sz val="10"/>
        <color theme="1"/>
        <rFont val="Arial"/>
        <family val="2"/>
        <charset val="238"/>
      </rPr>
      <t>))</t>
    </r>
    <r>
      <rPr>
        <b/>
        <vertAlign val="superscript"/>
        <sz val="10"/>
        <color theme="1"/>
        <rFont val="Arial"/>
        <family val="2"/>
        <charset val="238"/>
      </rPr>
      <t>1/2</t>
    </r>
    <r>
      <rPr>
        <b/>
        <sz val="10"/>
        <color theme="1"/>
        <rFont val="Arial"/>
        <family val="2"/>
        <charset val="238"/>
      </rPr>
      <t xml:space="preserve"> =</t>
    </r>
  </si>
  <si>
    <t>d – vnitřní průměr potrubí (m)</t>
  </si>
  <si>
    <r>
      <t>Q</t>
    </r>
    <r>
      <rPr>
        <vertAlign val="subscript"/>
        <sz val="10"/>
        <color theme="1"/>
        <rFont val="Arial"/>
        <family val="2"/>
        <charset val="238"/>
      </rPr>
      <t>v</t>
    </r>
    <r>
      <rPr>
        <sz val="10"/>
        <color theme="1"/>
        <rFont val="Arial"/>
        <family val="2"/>
        <charset val="238"/>
      </rPr>
      <t xml:space="preserve"> – výpočtový průtok (m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.s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)</t>
    </r>
  </si>
  <si>
    <r>
      <t>v</t>
    </r>
    <r>
      <rPr>
        <vertAlign val="subscript"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– výpočtová (doporučená) rychlost (m.s</t>
    </r>
    <r>
      <rPr>
        <vertAlign val="superscript"/>
        <sz val="10"/>
        <color theme="1"/>
        <rFont val="Arial"/>
        <family val="2"/>
        <charset val="238"/>
      </rPr>
      <t>-1</t>
    </r>
    <r>
      <rPr>
        <sz val="10"/>
        <color theme="1"/>
        <rFont val="Arial"/>
        <family val="2"/>
        <charset val="238"/>
      </rPr>
      <t>)</t>
    </r>
  </si>
  <si>
    <t>mm</t>
  </si>
  <si>
    <r>
      <rPr>
        <b/>
        <sz val="10"/>
        <color theme="1"/>
        <rFont val="Arial"/>
        <family val="2"/>
        <charset val="238"/>
      </rPr>
      <t>ostatní budovy</t>
    </r>
    <r>
      <rPr>
        <sz val="10"/>
        <color theme="1"/>
        <rFont val="Arial"/>
        <family val="2"/>
        <charset val="238"/>
      </rPr>
      <t>,</t>
    </r>
    <r>
      <rPr>
        <sz val="9"/>
        <color theme="1"/>
        <rFont val="Arial"/>
        <family val="2"/>
        <charset val="238"/>
      </rPr>
      <t xml:space="preserve"> převážně s rovnoměrným odběrem vody (např. administrativní budovy, hotely, apod.)</t>
    </r>
  </si>
  <si>
    <t>pro rovnoměrný odběr vody (BD, RD, penziony, úřady)</t>
  </si>
  <si>
    <r>
      <t xml:space="preserve">pro rovnoměrný odběr vody </t>
    </r>
    <r>
      <rPr>
        <sz val="9"/>
        <color theme="1"/>
        <rFont val="Arial"/>
        <family val="2"/>
        <charset val="238"/>
      </rPr>
      <t>(budovy občans. vybavenosti)</t>
    </r>
  </si>
  <si>
    <t>zvolena vodovodní přípojka z PE dimenze 40x3,7- DN 32</t>
  </si>
  <si>
    <t>m3/h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</si>
</sst>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b/>
      <u/>
      <vertAlign val="subscript"/>
      <sz val="10"/>
      <color theme="1"/>
      <name val="Arial"/>
      <family val="2"/>
      <charset val="238"/>
    </font>
    <font>
      <b/>
      <u/>
      <vertAlign val="superscript"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theme="1"/>
      <name val="Symbol"/>
      <family val="1"/>
      <charset val="2"/>
    </font>
    <font>
      <b/>
      <sz val="12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7" fillId="0" borderId="4" xfId="0" applyFont="1" applyBorder="1"/>
    <xf numFmtId="0" fontId="7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2" fontId="2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8" xfId="0" applyFont="1" applyBorder="1"/>
    <xf numFmtId="2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2" fillId="3" borderId="0" xfId="0" applyFont="1" applyFill="1"/>
    <xf numFmtId="0" fontId="0" fillId="3" borderId="0" xfId="0" applyFill="1"/>
    <xf numFmtId="2" fontId="2" fillId="3" borderId="0" xfId="0" applyNumberFormat="1" applyFont="1" applyFill="1" applyAlignment="1">
      <alignment horizontal="center"/>
    </xf>
    <xf numFmtId="166" fontId="2" fillId="3" borderId="0" xfId="0" applyNumberFormat="1" applyFont="1" applyFill="1" applyAlignment="1">
      <alignment horizontal="center"/>
    </xf>
    <xf numFmtId="164" fontId="2" fillId="3" borderId="0" xfId="0" applyNumberFormat="1" applyFont="1" applyFill="1" applyAlignment="1">
      <alignment horizontal="center"/>
    </xf>
    <xf numFmtId="0" fontId="1" fillId="4" borderId="0" xfId="0" applyFont="1" applyFill="1"/>
    <xf numFmtId="165" fontId="1" fillId="3" borderId="1" xfId="0" applyNumberFormat="1" applyFont="1" applyFill="1" applyBorder="1" applyAlignment="1">
      <alignment horizontal="center"/>
    </xf>
    <xf numFmtId="2" fontId="1" fillId="3" borderId="0" xfId="0" applyNumberFormat="1" applyFon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1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1" max="1" width="2.710937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3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2" t="s">
        <v>2</v>
      </c>
      <c r="C4" s="1"/>
      <c r="D4" s="1"/>
      <c r="E4" s="1"/>
      <c r="F4" s="1"/>
      <c r="G4" s="1"/>
      <c r="H4" s="19">
        <f>G10*SQRT(I28)</f>
        <v>2.3943683927081896</v>
      </c>
      <c r="I4" s="2" t="s">
        <v>34</v>
      </c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2" t="s">
        <v>1</v>
      </c>
      <c r="C6" s="1"/>
      <c r="D6" s="1"/>
      <c r="E6" s="1"/>
      <c r="F6" s="1"/>
      <c r="G6" s="1"/>
      <c r="H6" s="19">
        <f>0.03*G33</f>
        <v>7.38</v>
      </c>
      <c r="I6" s="2" t="s">
        <v>34</v>
      </c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 t="s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 t="s">
        <v>75</v>
      </c>
      <c r="C9" s="1"/>
      <c r="D9" s="1"/>
      <c r="E9" s="1"/>
      <c r="F9" s="1"/>
      <c r="G9" s="35">
        <v>0.5</v>
      </c>
      <c r="H9" s="4" t="s">
        <v>35</v>
      </c>
      <c r="I9" s="1"/>
      <c r="J9" s="1"/>
      <c r="K9" s="1"/>
      <c r="L9" s="1"/>
      <c r="M9" s="1"/>
    </row>
    <row r="10" spans="1:13" x14ac:dyDescent="0.25">
      <c r="A10" s="1"/>
      <c r="B10" s="1" t="s">
        <v>76</v>
      </c>
      <c r="C10" s="1"/>
      <c r="D10" s="1"/>
      <c r="E10" s="1"/>
      <c r="F10" s="1"/>
      <c r="G10" s="35">
        <v>0.7</v>
      </c>
      <c r="H10" s="4" t="s">
        <v>35</v>
      </c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 t="s">
        <v>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5" t="s">
        <v>10</v>
      </c>
      <c r="C14" s="5" t="s">
        <v>12</v>
      </c>
      <c r="D14" s="11" t="s">
        <v>11</v>
      </c>
      <c r="E14" s="12"/>
      <c r="F14" s="12"/>
      <c r="G14" s="13"/>
      <c r="H14" s="6" t="s">
        <v>32</v>
      </c>
      <c r="I14" s="20" t="s">
        <v>40</v>
      </c>
      <c r="J14" s="1"/>
      <c r="K14" s="1"/>
      <c r="L14" s="1"/>
      <c r="M14" s="1"/>
    </row>
    <row r="15" spans="1:13" x14ac:dyDescent="0.25">
      <c r="A15" s="1"/>
      <c r="B15" s="5" t="s">
        <v>5</v>
      </c>
      <c r="C15" s="27">
        <v>2</v>
      </c>
      <c r="D15" s="15" t="s">
        <v>25</v>
      </c>
      <c r="E15" s="12"/>
      <c r="F15" s="12"/>
      <c r="G15" s="13"/>
      <c r="H15" s="7">
        <v>2</v>
      </c>
      <c r="I15" s="7">
        <f>C15*H15</f>
        <v>4</v>
      </c>
      <c r="J15" s="1"/>
      <c r="K15" s="1"/>
      <c r="L15" s="1"/>
      <c r="M15" s="1"/>
    </row>
    <row r="16" spans="1:13" x14ac:dyDescent="0.25">
      <c r="A16" s="1"/>
      <c r="B16" s="5" t="s">
        <v>6</v>
      </c>
      <c r="C16" s="27">
        <v>5</v>
      </c>
      <c r="D16" s="11" t="s">
        <v>21</v>
      </c>
      <c r="E16" s="12"/>
      <c r="F16" s="12"/>
      <c r="G16" s="13"/>
      <c r="H16" s="7">
        <v>0.5</v>
      </c>
      <c r="I16" s="7">
        <f t="shared" ref="I16:I26" si="0">C16*H16</f>
        <v>2.5</v>
      </c>
      <c r="J16" s="1"/>
      <c r="K16" s="1"/>
      <c r="L16" s="1"/>
      <c r="M16" s="1"/>
    </row>
    <row r="17" spans="1:13" x14ac:dyDescent="0.25">
      <c r="A17" s="1"/>
      <c r="B17" s="5" t="s">
        <v>7</v>
      </c>
      <c r="C17" s="27"/>
      <c r="D17" s="11" t="s">
        <v>22</v>
      </c>
      <c r="E17" s="12"/>
      <c r="F17" s="12"/>
      <c r="G17" s="13"/>
      <c r="H17" s="7">
        <v>0.8</v>
      </c>
      <c r="I17" s="7">
        <f>C17*H17</f>
        <v>0</v>
      </c>
      <c r="J17" s="1"/>
      <c r="K17" s="1"/>
      <c r="L17" s="1"/>
      <c r="M17" s="1"/>
    </row>
    <row r="18" spans="1:13" x14ac:dyDescent="0.25">
      <c r="A18" s="1"/>
      <c r="B18" s="5" t="s">
        <v>8</v>
      </c>
      <c r="C18" s="27">
        <v>2</v>
      </c>
      <c r="D18" s="15" t="s">
        <v>31</v>
      </c>
      <c r="E18" s="12"/>
      <c r="F18" s="12"/>
      <c r="G18" s="13"/>
      <c r="H18" s="7">
        <v>0.6</v>
      </c>
      <c r="I18" s="7">
        <f t="shared" si="0"/>
        <v>1.2</v>
      </c>
      <c r="J18" s="1"/>
      <c r="K18" s="1"/>
      <c r="L18" s="1"/>
      <c r="M18" s="1"/>
    </row>
    <row r="19" spans="1:13" x14ac:dyDescent="0.25">
      <c r="A19" s="1"/>
      <c r="B19" s="5" t="s">
        <v>9</v>
      </c>
      <c r="C19" s="27"/>
      <c r="D19" s="11" t="s">
        <v>23</v>
      </c>
      <c r="E19" s="12"/>
      <c r="F19" s="12"/>
      <c r="G19" s="13"/>
      <c r="H19" s="7">
        <v>0.8</v>
      </c>
      <c r="I19" s="7">
        <f t="shared" si="0"/>
        <v>0</v>
      </c>
      <c r="J19" s="1"/>
      <c r="K19" s="1"/>
      <c r="L19" s="1"/>
      <c r="M19" s="1"/>
    </row>
    <row r="20" spans="1:13" x14ac:dyDescent="0.25">
      <c r="A20" s="1"/>
      <c r="B20" s="5" t="s">
        <v>13</v>
      </c>
      <c r="C20" s="27"/>
      <c r="D20" s="15" t="s">
        <v>24</v>
      </c>
      <c r="E20" s="12"/>
      <c r="F20" s="12"/>
      <c r="G20" s="13"/>
      <c r="H20" s="7">
        <v>0.5</v>
      </c>
      <c r="I20" s="7">
        <f t="shared" si="0"/>
        <v>0</v>
      </c>
      <c r="J20" s="1"/>
      <c r="K20" s="1"/>
      <c r="L20" s="1"/>
      <c r="M20" s="1"/>
    </row>
    <row r="21" spans="1:13" x14ac:dyDescent="0.25">
      <c r="A21" s="1"/>
      <c r="B21" s="5" t="s">
        <v>14</v>
      </c>
      <c r="C21" s="27">
        <v>1</v>
      </c>
      <c r="D21" s="16" t="s">
        <v>30</v>
      </c>
      <c r="E21" s="17"/>
      <c r="F21" s="17"/>
      <c r="G21" s="18"/>
      <c r="H21" s="7">
        <v>2.5</v>
      </c>
      <c r="I21" s="7">
        <f t="shared" si="0"/>
        <v>2.5</v>
      </c>
      <c r="J21" s="1"/>
      <c r="K21" s="1"/>
      <c r="L21" s="1"/>
      <c r="M21" s="1"/>
    </row>
    <row r="22" spans="1:13" x14ac:dyDescent="0.25">
      <c r="A22" s="1"/>
      <c r="B22" s="5" t="s">
        <v>15</v>
      </c>
      <c r="C22" s="27"/>
      <c r="D22" s="9" t="s">
        <v>26</v>
      </c>
      <c r="E22" s="10"/>
      <c r="F22" s="10"/>
      <c r="G22" s="14"/>
      <c r="H22" s="7">
        <v>0.8</v>
      </c>
      <c r="I22" s="7">
        <f t="shared" si="0"/>
        <v>0</v>
      </c>
      <c r="J22" s="1"/>
      <c r="K22" s="1"/>
      <c r="L22" s="1"/>
      <c r="M22" s="1"/>
    </row>
    <row r="23" spans="1:13" x14ac:dyDescent="0.25">
      <c r="A23" s="1"/>
      <c r="B23" s="5" t="s">
        <v>16</v>
      </c>
      <c r="C23" s="27"/>
      <c r="D23" s="9" t="s">
        <v>27</v>
      </c>
      <c r="E23" s="10"/>
      <c r="F23" s="10"/>
      <c r="G23" s="14"/>
      <c r="H23" s="7">
        <v>0.8</v>
      </c>
      <c r="I23" s="7">
        <f t="shared" si="0"/>
        <v>0</v>
      </c>
      <c r="J23" s="1"/>
      <c r="K23" s="1"/>
      <c r="L23" s="1"/>
      <c r="M23" s="1"/>
    </row>
    <row r="24" spans="1:13" x14ac:dyDescent="0.25">
      <c r="A24" s="1"/>
      <c r="B24" s="5" t="s">
        <v>17</v>
      </c>
      <c r="C24" s="27">
        <v>1</v>
      </c>
      <c r="D24" s="9" t="s">
        <v>28</v>
      </c>
      <c r="E24" s="10"/>
      <c r="F24" s="10"/>
      <c r="G24" s="14"/>
      <c r="H24" s="7">
        <v>1.5</v>
      </c>
      <c r="I24" s="7">
        <f t="shared" si="0"/>
        <v>1.5</v>
      </c>
      <c r="J24" s="1"/>
      <c r="K24" s="1"/>
      <c r="L24" s="1"/>
      <c r="M24" s="1"/>
    </row>
    <row r="25" spans="1:13" x14ac:dyDescent="0.25">
      <c r="A25" s="1"/>
      <c r="B25" s="5" t="s">
        <v>18</v>
      </c>
      <c r="C25" s="27"/>
      <c r="D25" s="9" t="s">
        <v>29</v>
      </c>
      <c r="E25" s="10"/>
      <c r="F25" s="10"/>
      <c r="G25" s="14"/>
      <c r="H25" s="7">
        <v>2</v>
      </c>
      <c r="I25" s="7">
        <f t="shared" si="0"/>
        <v>0</v>
      </c>
      <c r="J25" s="1"/>
      <c r="K25" s="1"/>
      <c r="L25" s="1"/>
      <c r="M25" s="1"/>
    </row>
    <row r="26" spans="1:13" x14ac:dyDescent="0.25">
      <c r="A26" s="1"/>
      <c r="B26" s="5" t="s">
        <v>19</v>
      </c>
      <c r="C26" s="27"/>
      <c r="D26" s="9" t="s">
        <v>20</v>
      </c>
      <c r="E26" s="10"/>
      <c r="F26" s="10"/>
      <c r="G26" s="14"/>
      <c r="H26" s="7">
        <v>0.5</v>
      </c>
      <c r="I26" s="7">
        <f t="shared" si="0"/>
        <v>0</v>
      </c>
      <c r="J26" s="1"/>
      <c r="K26" s="1"/>
      <c r="L26" s="1"/>
      <c r="M26" s="1"/>
    </row>
    <row r="27" spans="1:13" x14ac:dyDescent="0.25">
      <c r="A27" s="1"/>
      <c r="B27" s="5"/>
      <c r="C27" s="5"/>
      <c r="D27" s="9"/>
      <c r="E27" s="10"/>
      <c r="F27" s="10"/>
      <c r="G27" s="14"/>
      <c r="H27" s="5"/>
      <c r="I27" s="6"/>
      <c r="J27" s="1"/>
      <c r="K27" s="1"/>
      <c r="L27" s="1"/>
      <c r="M27" s="1"/>
    </row>
    <row r="28" spans="1:13" x14ac:dyDescent="0.25">
      <c r="A28" s="1"/>
      <c r="B28" s="8" t="s">
        <v>33</v>
      </c>
      <c r="C28" s="5"/>
      <c r="D28" s="9"/>
      <c r="E28" s="10"/>
      <c r="F28" s="10"/>
      <c r="G28" s="14"/>
      <c r="H28" s="5"/>
      <c r="I28" s="25">
        <f>SUM(I15:I26)</f>
        <v>11.7</v>
      </c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 x14ac:dyDescent="0.3">
      <c r="A30" s="1"/>
      <c r="B30" s="1" t="s">
        <v>36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 x14ac:dyDescent="0.3">
      <c r="A31" s="1"/>
      <c r="B31" s="1" t="s">
        <v>37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 t="s">
        <v>38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 t="s">
        <v>39</v>
      </c>
      <c r="C33" s="1"/>
      <c r="D33" s="1"/>
      <c r="E33" s="1"/>
      <c r="F33" s="1"/>
      <c r="G33" s="28">
        <v>246</v>
      </c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3" t="s">
        <v>41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s="31" customFormat="1" x14ac:dyDescent="0.25">
      <c r="A38" s="29"/>
      <c r="B38" s="29" t="s">
        <v>74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3" s="31" customFormat="1" ht="24.95" customHeight="1" x14ac:dyDescent="0.3">
      <c r="A39" s="29"/>
      <c r="B39" s="30" t="s">
        <v>42</v>
      </c>
      <c r="C39" s="29"/>
      <c r="D39" s="32">
        <f>J69</f>
        <v>1.2128990204491961</v>
      </c>
      <c r="E39" s="30" t="s">
        <v>34</v>
      </c>
      <c r="F39" s="37">
        <f>D39*3.6</f>
        <v>4.3664364736171057</v>
      </c>
      <c r="G39" s="29" t="s">
        <v>78</v>
      </c>
      <c r="H39" s="29"/>
      <c r="I39" s="29"/>
      <c r="J39" s="29"/>
      <c r="K39" s="29"/>
      <c r="L39" s="29"/>
      <c r="M39" s="29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2" t="s">
        <v>43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ht="24.95" customHeight="1" x14ac:dyDescent="0.25">
      <c r="A42" s="1"/>
      <c r="B42" s="2" t="s">
        <v>50</v>
      </c>
      <c r="C42" s="1"/>
      <c r="D42" s="19">
        <f>0*0.3</f>
        <v>0</v>
      </c>
      <c r="E42" s="2" t="s">
        <v>34</v>
      </c>
      <c r="F42" s="1"/>
      <c r="G42" s="1"/>
      <c r="H42" s="1"/>
      <c r="I42" s="1"/>
      <c r="J42" s="1"/>
      <c r="K42" s="1"/>
      <c r="L42" s="24"/>
      <c r="M42" s="1"/>
    </row>
    <row r="43" spans="1: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x14ac:dyDescent="0.25">
      <c r="A44" s="1"/>
      <c r="B44" s="1" t="s">
        <v>44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.75" x14ac:dyDescent="0.3">
      <c r="A45" s="1"/>
      <c r="B45" s="1" t="s">
        <v>45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ht="15.75" x14ac:dyDescent="0.3">
      <c r="A46" s="1"/>
      <c r="B46" s="1" t="s">
        <v>46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 x14ac:dyDescent="0.25">
      <c r="A47" s="1"/>
      <c r="B47" s="1" t="s">
        <v>47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 ht="15.75" x14ac:dyDescent="0.3">
      <c r="A48" s="1"/>
      <c r="B48" s="1" t="s">
        <v>48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.75" x14ac:dyDescent="0.3">
      <c r="A49" s="1"/>
      <c r="B49" s="1" t="s">
        <v>49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x14ac:dyDescent="0.3">
      <c r="A50" s="1"/>
      <c r="B50" s="1" t="s">
        <v>51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x14ac:dyDescent="0.25">
      <c r="A51" s="1"/>
      <c r="B51" s="1" t="s">
        <v>52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.75" x14ac:dyDescent="0.3">
      <c r="A53" s="1"/>
      <c r="B53" s="1" t="s">
        <v>53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.75" x14ac:dyDescent="0.3">
      <c r="A55" s="1"/>
      <c r="B55" s="5" t="s">
        <v>10</v>
      </c>
      <c r="C55" s="5" t="s">
        <v>12</v>
      </c>
      <c r="D55" s="11" t="s">
        <v>11</v>
      </c>
      <c r="E55" s="12"/>
      <c r="F55" s="12"/>
      <c r="G55" s="13"/>
      <c r="H55" s="6" t="s">
        <v>54</v>
      </c>
      <c r="I55" s="20" t="s">
        <v>55</v>
      </c>
      <c r="J55" s="20" t="s">
        <v>56</v>
      </c>
      <c r="K55" s="1"/>
      <c r="L55" s="1"/>
      <c r="M55" s="1"/>
    </row>
    <row r="56" spans="1:13" x14ac:dyDescent="0.25">
      <c r="A56" s="1"/>
      <c r="B56" s="5" t="s">
        <v>5</v>
      </c>
      <c r="C56" s="27">
        <v>2</v>
      </c>
      <c r="D56" s="15" t="s">
        <v>25</v>
      </c>
      <c r="E56" s="12"/>
      <c r="F56" s="12"/>
      <c r="G56" s="13"/>
      <c r="H56" s="7">
        <v>0.1</v>
      </c>
      <c r="I56" s="22">
        <f>C56*H56*H56</f>
        <v>2.0000000000000004E-2</v>
      </c>
      <c r="J56" s="22">
        <f>SQRT(C56)*H56</f>
        <v>0.14142135623730953</v>
      </c>
      <c r="K56" s="1"/>
      <c r="L56" s="1"/>
      <c r="M56" s="1"/>
    </row>
    <row r="57" spans="1:13" x14ac:dyDescent="0.25">
      <c r="A57" s="1"/>
      <c r="B57" s="5" t="s">
        <v>6</v>
      </c>
      <c r="C57" s="27">
        <v>5</v>
      </c>
      <c r="D57" s="11" t="s">
        <v>21</v>
      </c>
      <c r="E57" s="12"/>
      <c r="F57" s="12"/>
      <c r="G57" s="13"/>
      <c r="H57" s="7">
        <v>0.2</v>
      </c>
      <c r="I57" s="22">
        <f t="shared" ref="I57:I67" si="1">C57*H57*H57</f>
        <v>0.2</v>
      </c>
      <c r="J57" s="22">
        <f t="shared" ref="J57:J67" si="2">SQRT(C57)*H57</f>
        <v>0.44721359549995798</v>
      </c>
      <c r="K57" s="1"/>
      <c r="L57" s="1"/>
      <c r="M57" s="1"/>
    </row>
    <row r="58" spans="1:13" x14ac:dyDescent="0.25">
      <c r="A58" s="1"/>
      <c r="B58" s="5" t="s">
        <v>7</v>
      </c>
      <c r="C58" s="27"/>
      <c r="D58" s="11" t="s">
        <v>22</v>
      </c>
      <c r="E58" s="12"/>
      <c r="F58" s="12"/>
      <c r="G58" s="13"/>
      <c r="H58" s="7">
        <v>0.2</v>
      </c>
      <c r="I58" s="22">
        <f t="shared" si="1"/>
        <v>0</v>
      </c>
      <c r="J58" s="22">
        <f t="shared" si="2"/>
        <v>0</v>
      </c>
      <c r="K58" s="1"/>
      <c r="L58" s="1"/>
      <c r="M58" s="1"/>
    </row>
    <row r="59" spans="1:13" x14ac:dyDescent="0.25">
      <c r="A59" s="1"/>
      <c r="B59" s="5" t="s">
        <v>8</v>
      </c>
      <c r="C59" s="27">
        <v>2</v>
      </c>
      <c r="D59" s="11" t="s">
        <v>61</v>
      </c>
      <c r="E59" s="12"/>
      <c r="F59" s="12"/>
      <c r="G59" s="13"/>
      <c r="H59" s="7">
        <v>0.3</v>
      </c>
      <c r="I59" s="22">
        <f t="shared" si="1"/>
        <v>0.18</v>
      </c>
      <c r="J59" s="22">
        <f t="shared" si="2"/>
        <v>0.42426406871192851</v>
      </c>
      <c r="K59" s="1"/>
      <c r="L59" s="1"/>
      <c r="M59" s="1"/>
    </row>
    <row r="60" spans="1:13" x14ac:dyDescent="0.25">
      <c r="A60" s="1"/>
      <c r="B60" s="5" t="s">
        <v>9</v>
      </c>
      <c r="C60" s="27"/>
      <c r="D60" s="11" t="s">
        <v>62</v>
      </c>
      <c r="E60" s="12"/>
      <c r="F60" s="12"/>
      <c r="G60" s="13"/>
      <c r="H60" s="7">
        <v>0.3</v>
      </c>
      <c r="I60" s="22">
        <f t="shared" si="1"/>
        <v>0</v>
      </c>
      <c r="J60" s="22">
        <f t="shared" si="2"/>
        <v>0</v>
      </c>
      <c r="K60" s="1"/>
      <c r="L60" s="1"/>
      <c r="M60" s="1"/>
    </row>
    <row r="61" spans="1:13" x14ac:dyDescent="0.25">
      <c r="A61" s="1"/>
      <c r="B61" s="5" t="s">
        <v>13</v>
      </c>
      <c r="C61" s="27"/>
      <c r="D61" s="11" t="s">
        <v>63</v>
      </c>
      <c r="E61" s="12"/>
      <c r="F61" s="12"/>
      <c r="G61" s="13"/>
      <c r="H61" s="7">
        <v>0.2</v>
      </c>
      <c r="I61" s="22">
        <f t="shared" si="1"/>
        <v>0</v>
      </c>
      <c r="J61" s="22">
        <f t="shared" si="2"/>
        <v>0</v>
      </c>
      <c r="K61" s="1"/>
      <c r="L61" s="1"/>
      <c r="M61" s="1"/>
    </row>
    <row r="62" spans="1:13" x14ac:dyDescent="0.25">
      <c r="A62" s="1"/>
      <c r="B62" s="5" t="s">
        <v>14</v>
      </c>
      <c r="C62" s="27">
        <v>1</v>
      </c>
      <c r="D62" s="21" t="s">
        <v>64</v>
      </c>
      <c r="E62" s="17"/>
      <c r="F62" s="17"/>
      <c r="G62" s="18"/>
      <c r="H62" s="7">
        <v>0.2</v>
      </c>
      <c r="I62" s="22">
        <f t="shared" si="1"/>
        <v>4.0000000000000008E-2</v>
      </c>
      <c r="J62" s="22">
        <f t="shared" si="2"/>
        <v>0.2</v>
      </c>
      <c r="K62" s="1"/>
      <c r="L62" s="1"/>
      <c r="M62" s="1"/>
    </row>
    <row r="63" spans="1:13" x14ac:dyDescent="0.25">
      <c r="A63" s="1"/>
      <c r="B63" s="5" t="s">
        <v>15</v>
      </c>
      <c r="C63" s="27"/>
      <c r="D63" s="9" t="s">
        <v>26</v>
      </c>
      <c r="E63" s="10"/>
      <c r="F63" s="10"/>
      <c r="G63" s="14"/>
      <c r="H63" s="7">
        <v>0.2</v>
      </c>
      <c r="I63" s="22">
        <f t="shared" si="1"/>
        <v>0</v>
      </c>
      <c r="J63" s="22">
        <f t="shared" si="2"/>
        <v>0</v>
      </c>
      <c r="K63" s="1"/>
      <c r="L63" s="1"/>
      <c r="M63" s="1"/>
    </row>
    <row r="64" spans="1:13" x14ac:dyDescent="0.25">
      <c r="A64" s="1"/>
      <c r="B64" s="5" t="s">
        <v>16</v>
      </c>
      <c r="C64" s="27"/>
      <c r="D64" s="9" t="s">
        <v>27</v>
      </c>
      <c r="E64" s="10"/>
      <c r="F64" s="10"/>
      <c r="G64" s="14"/>
      <c r="H64" s="7">
        <v>0.2</v>
      </c>
      <c r="I64" s="22">
        <f t="shared" si="1"/>
        <v>0</v>
      </c>
      <c r="J64" s="22">
        <f t="shared" si="2"/>
        <v>0</v>
      </c>
      <c r="K64" s="1"/>
      <c r="L64" s="1"/>
      <c r="M64" s="1"/>
    </row>
    <row r="65" spans="1:13" x14ac:dyDescent="0.25">
      <c r="A65" s="1"/>
      <c r="B65" s="5" t="s">
        <v>19</v>
      </c>
      <c r="C65" s="27"/>
      <c r="D65" s="9" t="s">
        <v>65</v>
      </c>
      <c r="E65" s="10"/>
      <c r="F65" s="10"/>
      <c r="G65" s="14"/>
      <c r="H65" s="7">
        <v>0.1</v>
      </c>
      <c r="I65" s="22">
        <f t="shared" si="1"/>
        <v>0</v>
      </c>
      <c r="J65" s="22">
        <f t="shared" si="2"/>
        <v>0</v>
      </c>
      <c r="K65" s="1"/>
      <c r="L65" s="1"/>
      <c r="M65" s="1"/>
    </row>
    <row r="66" spans="1:13" x14ac:dyDescent="0.25">
      <c r="A66" s="1"/>
      <c r="B66" s="5" t="s">
        <v>57</v>
      </c>
      <c r="C66" s="27"/>
      <c r="D66" s="9" t="s">
        <v>59</v>
      </c>
      <c r="E66" s="10"/>
      <c r="F66" s="10"/>
      <c r="G66" s="14"/>
      <c r="H66" s="7">
        <v>0.4</v>
      </c>
      <c r="I66" s="22">
        <f t="shared" si="1"/>
        <v>0</v>
      </c>
      <c r="J66" s="22">
        <f t="shared" si="2"/>
        <v>0</v>
      </c>
      <c r="K66" s="1"/>
      <c r="L66" s="1"/>
      <c r="M66" s="1"/>
    </row>
    <row r="67" spans="1:13" x14ac:dyDescent="0.25">
      <c r="A67" s="1"/>
      <c r="B67" s="5" t="s">
        <v>58</v>
      </c>
      <c r="C67" s="27"/>
      <c r="D67" s="9" t="s">
        <v>60</v>
      </c>
      <c r="E67" s="10"/>
      <c r="F67" s="10"/>
      <c r="G67" s="14"/>
      <c r="H67" s="7">
        <v>1</v>
      </c>
      <c r="I67" s="22">
        <f t="shared" si="1"/>
        <v>0</v>
      </c>
      <c r="J67" s="22">
        <f t="shared" si="2"/>
        <v>0</v>
      </c>
      <c r="K67" s="1"/>
      <c r="L67" s="1"/>
      <c r="M67" s="1"/>
    </row>
    <row r="68" spans="1:13" x14ac:dyDescent="0.25">
      <c r="A68" s="1"/>
      <c r="B68" s="5"/>
      <c r="C68" s="5"/>
      <c r="D68" s="9"/>
      <c r="E68" s="10"/>
      <c r="F68" s="10"/>
      <c r="G68" s="14"/>
      <c r="H68" s="5"/>
      <c r="I68" s="6"/>
      <c r="J68" s="6"/>
      <c r="K68" s="1"/>
      <c r="L68" s="1"/>
      <c r="M68" s="1"/>
    </row>
    <row r="69" spans="1:13" ht="15.75" x14ac:dyDescent="0.3">
      <c r="A69" s="1"/>
      <c r="B69" s="5" t="s">
        <v>67</v>
      </c>
      <c r="C69" s="5" t="s">
        <v>66</v>
      </c>
      <c r="D69" s="9"/>
      <c r="E69" s="10"/>
      <c r="F69" s="10"/>
      <c r="G69" s="14"/>
      <c r="H69" s="5"/>
      <c r="I69" s="23">
        <f>SUM(I56:I67)</f>
        <v>0.44000000000000006</v>
      </c>
      <c r="J69" s="23">
        <f>SUM(J56:J67)</f>
        <v>1.2128990204491961</v>
      </c>
      <c r="K69" s="1"/>
      <c r="L69" s="1"/>
      <c r="M69" s="1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3" t="s">
        <v>68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s="31" customFormat="1" ht="15.75" x14ac:dyDescent="0.25">
      <c r="A74" s="29"/>
      <c r="B74" s="30" t="s">
        <v>69</v>
      </c>
      <c r="C74" s="29"/>
      <c r="D74" s="29"/>
      <c r="E74" s="29"/>
      <c r="F74" s="29"/>
      <c r="G74" s="29"/>
      <c r="H74" s="33">
        <f>SQRT(4*F79/(PI()*1.5))</f>
        <v>3.2086456089825598E-2</v>
      </c>
      <c r="I74" s="34">
        <f>H74*1000</f>
        <v>32.086456089825596</v>
      </c>
      <c r="J74" s="30" t="s">
        <v>73</v>
      </c>
      <c r="K74" s="29"/>
      <c r="L74" s="29"/>
      <c r="M74" s="29"/>
    </row>
    <row r="75" spans="1:13" x14ac:dyDescent="0.25">
      <c r="A75" s="1"/>
      <c r="B75" s="2" t="s">
        <v>77</v>
      </c>
      <c r="C75" s="1"/>
      <c r="D75" s="1"/>
      <c r="E75" s="1"/>
      <c r="F75" s="1"/>
      <c r="G75" s="1"/>
      <c r="H75" s="19"/>
      <c r="I75" s="26"/>
      <c r="J75" s="2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1"/>
      <c r="B77" s="1" t="s">
        <v>44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 t="s">
        <v>70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15.75" x14ac:dyDescent="0.3">
      <c r="A79" s="1"/>
      <c r="B79" s="1" t="s">
        <v>71</v>
      </c>
      <c r="C79" s="1"/>
      <c r="D79" s="1"/>
      <c r="E79" s="36"/>
      <c r="F79" s="36">
        <f>D39/1000</f>
        <v>1.2128990204491961E-3</v>
      </c>
      <c r="G79" s="1"/>
      <c r="H79" s="1"/>
      <c r="I79" s="1"/>
      <c r="J79" s="1"/>
      <c r="K79" s="1"/>
      <c r="L79" s="1"/>
      <c r="M79" s="1"/>
    </row>
    <row r="80" spans="1:13" ht="15.75" x14ac:dyDescent="0.3">
      <c r="A80" s="1"/>
      <c r="B80" s="1" t="s">
        <v>72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</sheetData>
  <pageMargins left="0.7" right="0.7" top="0.78740157499999996" bottom="0.78740157499999996" header="0.3" footer="0.3"/>
  <pageSetup paperSize="9" scale="83" orientation="portrait" r:id="rId1"/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2659024F3442418007FBC67063E419" ma:contentTypeVersion="13" ma:contentTypeDescription="Vytvoří nový dokument" ma:contentTypeScope="" ma:versionID="43cc382add6c7070e479ddb1dcf05c74">
  <xsd:schema xmlns:xsd="http://www.w3.org/2001/XMLSchema" xmlns:xs="http://www.w3.org/2001/XMLSchema" xmlns:p="http://schemas.microsoft.com/office/2006/metadata/properties" xmlns:ns2="95b419f4-261c-4a5d-b742-5f3743c0166a" xmlns:ns3="9f3ad58d-445d-40ba-9cc1-3cc97fa0dc19" targetNamespace="http://schemas.microsoft.com/office/2006/metadata/properties" ma:root="true" ma:fieldsID="1e636f9024b295bc15660aef7bf291e3" ns2:_="" ns3:_="">
    <xsd:import namespace="95b419f4-261c-4a5d-b742-5f3743c0166a"/>
    <xsd:import namespace="9f3ad58d-445d-40ba-9cc1-3cc97fa0dc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Osoby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419f4-261c-4a5d-b742-5f3743c01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Osoby" ma:index="18" nillable="true" ma:displayName="Osoby" ma:list="UserInfo" ma:SharePointGroup="0" ma:internalName="Osoby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ad58d-445d-40ba-9cc1-3cc97fa0dc1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soby xmlns="95b419f4-261c-4a5d-b742-5f3743c0166a">
      <UserInfo>
        <DisplayName/>
        <AccountId xsi:nil="true"/>
        <AccountType/>
      </UserInfo>
    </Osoby>
  </documentManagement>
</p:properties>
</file>

<file path=customXml/itemProps1.xml><?xml version="1.0" encoding="utf-8"?>
<ds:datastoreItem xmlns:ds="http://schemas.openxmlformats.org/officeDocument/2006/customXml" ds:itemID="{F27EE82C-C82C-488B-B783-C3B7028497FF}"/>
</file>

<file path=customXml/itemProps2.xml><?xml version="1.0" encoding="utf-8"?>
<ds:datastoreItem xmlns:ds="http://schemas.openxmlformats.org/officeDocument/2006/customXml" ds:itemID="{95C82BE7-EC25-41AB-B8FD-34870E104150}"/>
</file>

<file path=customXml/itemProps3.xml><?xml version="1.0" encoding="utf-8"?>
<ds:datastoreItem xmlns:ds="http://schemas.openxmlformats.org/officeDocument/2006/customXml" ds:itemID="{CCCF1196-0962-4013-BA99-DDED54959E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Moravec</dc:creator>
  <cp:lastModifiedBy>Moravec Milan</cp:lastModifiedBy>
  <dcterms:created xsi:type="dcterms:W3CDTF">2016-01-02T19:54:22Z</dcterms:created>
  <dcterms:modified xsi:type="dcterms:W3CDTF">2020-11-06T13:56:46Z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0x010100C82659024F3442418007FBC67063E419</vt:lpwstr>
  </property>
</Properties>
</file>